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2"/>
  <workbookPr defaultThemeVersion="124226"/>
  <mc:AlternateContent xmlns:mc="http://schemas.openxmlformats.org/markup-compatibility/2006">
    <mc:Choice Requires="x15">
      <x15ac:absPath xmlns:x15ac="http://schemas.microsoft.com/office/spreadsheetml/2010/11/ac" url="https://rechtspraak.sharepoint.com/sites/PRJIVOHZZ/Gedeelde documenten/EA openbare procedure/01. Voorbereidings fase/04.  Werkversie Beschrijvend document + bijlages/01. Beschrijvend document - handreiking/"/>
    </mc:Choice>
  </mc:AlternateContent>
  <xr:revisionPtr revIDLastSave="0" documentId="8_{A59329B1-F0CC-4195-880D-D9D8E6A9589E}" xr6:coauthVersionLast="47" xr6:coauthVersionMax="47" xr10:uidLastSave="{00000000-0000-0000-0000-000000000000}"/>
  <bookViews>
    <workbookView xWindow="-5550" yWindow="-21720" windowWidth="38640" windowHeight="21120" firstSheet="1" activeTab="1" xr2:uid="{00000000-000D-0000-FFFF-FFFF00000000}"/>
  </bookViews>
  <sheets>
    <sheet name="Totalen WENS" sheetId="22" r:id="rId1"/>
    <sheet name="WENS privacy security" sheetId="21" r:id="rId2"/>
    <sheet name="WENS  meubels" sheetId="13" r:id="rId3"/>
    <sheet name="WENS Onderhoud Beheer" sheetId="6" r:id="rId4"/>
    <sheet name="WENS Realisatie" sheetId="5" r:id="rId5"/>
    <sheet name="DROPDOWN" sheetId="17" state="hidden" r:id="rId6"/>
  </sheets>
  <definedNames>
    <definedName name="_xlnm._FilterDatabase" localSheetId="2" hidden="1">'WENS  meubels'!$E$1:$E$7</definedName>
    <definedName name="_xlnm._FilterDatabase" localSheetId="3" hidden="1">'WENS Onderhoud Beheer'!$F$1:$F$4</definedName>
    <definedName name="_xlnm._FilterDatabase" localSheetId="1" hidden="1">'WENS privacy security'!$G$1:$G$108</definedName>
    <definedName name="_xlnm._FilterDatabase" localSheetId="4" hidden="1">'WENS Realisatie'!$E$1:$E$9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 i="22" l="1"/>
  <c r="E3" i="22"/>
  <c r="E4" i="22"/>
  <c r="E5" i="22"/>
  <c r="E7" i="22"/>
  <c r="F19" i="21"/>
  <c r="C6" i="13"/>
  <c r="C3" i="22" s="1"/>
  <c r="E22" i="21"/>
  <c r="C2" i="22" s="1"/>
  <c r="F17" i="21"/>
  <c r="F7" i="21"/>
  <c r="F9" i="21"/>
  <c r="F10" i="21"/>
  <c r="F12" i="21"/>
  <c r="F13" i="21"/>
  <c r="F14" i="21"/>
  <c r="F15" i="21"/>
  <c r="F16" i="21"/>
  <c r="F21" i="21"/>
  <c r="F3" i="21"/>
  <c r="F4" i="21"/>
  <c r="D2" i="13"/>
  <c r="D3" i="13"/>
  <c r="D4" i="13"/>
  <c r="C4" i="6"/>
  <c r="C4" i="22" s="1"/>
  <c r="D2" i="6"/>
  <c r="D3" i="6"/>
  <c r="C8" i="5"/>
  <c r="C5" i="22" s="1"/>
  <c r="D2" i="5"/>
  <c r="D3" i="5"/>
  <c r="D4" i="5"/>
  <c r="D5" i="5"/>
  <c r="D6" i="5"/>
  <c r="D7" i="5"/>
  <c r="C7" i="22" l="1"/>
  <c r="F22" i="21"/>
  <c r="D6" i="13"/>
  <c r="D4" i="6"/>
  <c r="D8" i="5"/>
</calcChain>
</file>

<file path=xl/sharedStrings.xml><?xml version="1.0" encoding="utf-8"?>
<sst xmlns="http://schemas.openxmlformats.org/spreadsheetml/2006/main" count="76" uniqueCount="51">
  <si>
    <t>Categorie</t>
  </si>
  <si>
    <t>Max</t>
  </si>
  <si>
    <t>Punten</t>
  </si>
  <si>
    <t>Privacy security</t>
  </si>
  <si>
    <t>Meubels</t>
  </si>
  <si>
    <t>Onderhoud Beheer</t>
  </si>
  <si>
    <t>Realisatie</t>
  </si>
  <si>
    <t>TOTAAL</t>
  </si>
  <si>
    <t>Eis / Wens</t>
  </si>
  <si>
    <t>Criterium</t>
  </si>
  <si>
    <t xml:space="preserve">Antwoord </t>
  </si>
  <si>
    <t>Max Punten</t>
  </si>
  <si>
    <t>Toelichting</t>
  </si>
  <si>
    <t xml:space="preserve">Privacy </t>
  </si>
  <si>
    <t>wens</t>
  </si>
  <si>
    <t>De leverancier heeft privacy beleid en procedures ontwikkeld en vastgesteld, waarin de verantwoordelijkheid is vastgelegd op welke wijze persoonsgegevens worden verwerkt, invulling wordt gegeven aan de wettelijke beginselen en hoe in een cyclisch proces wordt vastgelegd op welke wijze transparant aan de wet- en regelgeving wordt voldaan en afwijkingen worden opgelost.</t>
  </si>
  <si>
    <t>De leverancier deelt de DPIA die op het systeem/applicatie is uitgevoerd. Toekomstige wijzigingen van deze DPIA worden met IVO Rechtspraak gedeeld.</t>
  </si>
  <si>
    <t>Beveiliging algemeen</t>
  </si>
  <si>
    <t>Alle eventuele verkeersstromen van on-premise componenten (apparaat of applicatie) naar componenten buiten het LAN (b.v. beheerplatform/cloudplatform/centraal platform) worden door het on-premise component geïnitieerd. 
Dergelijke verkeerstromen zijn versleuteld en moeten kunnen worden opgezet over een proxy.</t>
  </si>
  <si>
    <t xml:space="preserve">     Beveiliging producten</t>
  </si>
  <si>
    <t xml:space="preserve">De leverancier heeft passende maatregelen getroffen voor hardening van de systemen. Dit betekent dat alleen strikt noodzakelijke functionaliteiten, poorten en protocollen zijn geïnstalleerd en geactiveerd. Op verzoek van de opdrachtgever kunnen logische en fysieke poorten, protocollen en services worden in- of uitgeschakeld. Bij de uitvoering wordt de NIST-richtlijn NIST IR 8023 gevolgd. </t>
  </si>
  <si>
    <t>De producten, met name endpoints, ondersteunen DNSSEC. Antwoorden van DNSSEC requests die niet kloppen, moeten kunnen worden geweigerd. 
Hoe gaat de afhandeling van DNSSEC requests die niet kloppen / niet secure zijn?</t>
  </si>
  <si>
    <t xml:space="preserve">     Beveiliging software of platform (SaaS, PaaS)</t>
  </si>
  <si>
    <t>Het (zaal)platform biedt IVO Rechtspraak de mogelijkheid om eigen encryptiesleutels toe te passen op nader te bepalen geclassificeerde gegevens. De opdrachtnemer licht toe welke mogelijkheden het platform hiertoe biedt. 
Context: 
De Rechtspraak kent 5 classificaties voor de vertrouwelijkheid van gegevens: openbaar, standaard, gevoelig, geheim en staatsgeheim. 
Het (zaal) platform biedt voldoende maatregelen om gegevens tot en met niveau geheim te kunnen verwerken. 
Bij aanvang van de overeenkomst laat de Rechtspraak het sleutelbeheer (creëren, lifecyclen en intrekken van certificaten) van de verschillende encrypties binnen het platform en de verkeersstromen (data@rest en data@transit) over aan opdrachtnemer.
Op termijn kan het mogelijk zijn dat de Rechtspraak voor het niveau geheim eigen sleutels wil toepassen om meer in control te zijn op de informatiebeveiliging. Het platform moet hierop zijn voorbereid (Bring your own key).</t>
  </si>
  <si>
    <t>Er zijn adequate beheersmaatregelen geïmplementeerd voor de detectie, preventie en het herstel van malware-infecties, advanced persistent threats (APT's) en andere bedreigingen voor de informatiebeveiliging. De opdrachtnemer beschrijft welke maatregelen zijn getroffen.</t>
  </si>
  <si>
    <t>De opdrachtnemer toont de mate van veiligheid van de geboden oplossing of het platform aan door middel van een toelichting in de inschrijving, vergezeld van één of meerdere assuranceverklaringen afgegeven door een onafhankelijke externe partij, zoals bijvoorbeeld een SOC 2 type 2, ISAE 3402 type 2, ISAE 3400 of een NEN-ISO/IEC 27017-certificering. Indien de opdrachtnemer (nog) niet over een dergelijke verklaring of certificering beschikt, is hij bereid deze binnen een nader af te stemmen termijn alsnog aan te leveren.</t>
  </si>
  <si>
    <t>De reeds geleverde oplossingen kunnen indien mogelijk worden aangepast zodat ze de volgende IAM mogelijkheden bieden:
- Kan autoriseren tegen Entra ID o.b.v. objectproperties en groepslidmaatschap(pen) (RBAC)
De oplossing biedt verschillende rollen, o.a. voor admin, functioneel beheer en technisch beheer</t>
  </si>
  <si>
    <t xml:space="preserve">wens </t>
  </si>
  <si>
    <t>Zie security eis &lt;verwijzing naar juiste eisnr opnemen&gt; t.a.v. loginformatie. 
Licht toe hoe de loggegevens kunnen worden uitgewisseld. Dynamisch, type verbinding (API?) etc.</t>
  </si>
  <si>
    <t> de retentie periode van loggegevens is minimaal 6 maanden. </t>
  </si>
  <si>
    <r>
      <t xml:space="preserve">Het ITSM platform heeft een restfull API koppelvlak voor de uitwisseling van gegevens met IVO Rechtspraak systemen. 
De restfull API koppeling moet o.a. de volgende actuele gegevens van dat moment kunnen uitwisselen:
- incidentmeldingen met het incidentsysteem (TOPdesk),  
- transactiegegevens van activiteit waaronder </t>
    </r>
    <r>
      <rPr>
        <i/>
        <sz val="10"/>
        <rFont val="Nunito Sans"/>
      </rPr>
      <t>&lt;voorbeeld aangeven, b.v. eindgebruikersactiviteiten, beheerdersactiviteiten&gt;.</t>
    </r>
    <r>
      <rPr>
        <sz val="10"/>
        <rFont val="Nunito Sans"/>
      </rPr>
      <t xml:space="preserve">
- en security-gerelateerde gegevens naar logsystemen (Splunk en Azure Sentinel) van opdrachtgever. </t>
    </r>
  </si>
  <si>
    <t xml:space="preserve">     Functioneel en technisch beheer</t>
  </si>
  <si>
    <t>Incidentmeldingen dienen geautomatiseerd worden overgenomen in het incidentensysteem van Opdrachtnemer. En de status moet automatisch terug worden gekoppeld naar incidentsysteem van Opdrachtgever.</t>
  </si>
  <si>
    <t>Wens</t>
  </si>
  <si>
    <t>type</t>
  </si>
  <si>
    <t>De opdrachtgever verwacht dat het nieuw te leveren meubilair een gebruiksduur heeft van ten minste 10 tot mogelijk 20 jaar. In die periode is het echter aannemelijk dat de gevraagde functionaliteiten en de toe te passen audiovisuele technologie voor digitale zittingzalen zullen veranderen.
De opdrachtgever wenst daarom dat het ontwerp van het meubilair en de integratie met audiovisuele componenten zodanig zijn dat toekomstige technologische aanpassingen en uitbreidingen mogelijk zijn, zonder dat het volledige meubilair vervangen hoeft te worden.</t>
  </si>
  <si>
    <t>In sommige zalen moet de oplossing ondersteuning bieden voor zittingen met meer dan drie rechters en voor situaties waarin, naast de griffier, aanvullende juridische ondersteuning aanwezig is.</t>
  </si>
  <si>
    <t>In sommige gevallen is het ook mogelijk dat er werkplekken worden gevraagd voor getuigen, slachtoffers (spreekrecht) en in het geval van grote zaken, ook aan extra advocaten. Per gerecht zal hiervoor een nader ontwerp moeten worden gemaakt.</t>
  </si>
  <si>
    <t>Antwoord</t>
  </si>
  <si>
    <t>Elke nieuwe ingerichte ruimte beschikt over een eigen controllerunit, maar de daarop draaiende image wordt centraal beheerd en aangestuurd. Functionele softwareaanpassingen en firmware-updates moeten vanaf een centrale locatie kunnen worden uitgevoerd, zonder fysieke toegang tot de individuele units. Dit stelt beheer op afstand mogelijk, terwijl elke ruimte autonoom blijft functioneren.</t>
  </si>
  <si>
    <t>Er is een dedicated ITIL4 managing professional gecertificeerde servicemanager toegewezen aan de Rechtspraak, die minimaal twee keer per maand fysiek aanwezig is bij IVO Rechtspraak voor een half dagdeel, ten behoeve van afstemming, voortgangsbesprekingen en het waarborgen van de dienstverlening.</t>
  </si>
  <si>
    <t xml:space="preserve">Wens </t>
  </si>
  <si>
    <t>Inschrijver zal zich inzetten gedurende de looptijd van de Raamovereenkomst om steeds nieuwe/innovatieve AV-diensten en middelen, waar uitdrukkelijk gewenst en in samenwerking met de Aanbestedende dienst,  binnen redelijke en commerciële grenzen in haar portfolio op te nemen. </t>
  </si>
  <si>
    <t>Na het plaatsen van een bestelling is een track-and-trace functie beschikbaar, met ten minste de locatie van de producten inclusief datum/tijdstempel en de datum/tijd van levering op de locatie. Deze track and trace is beschikbaar voor alle geautoriseerde medewerkers van IVO</t>
  </si>
  <si>
    <t xml:space="preserve">De online portal is onderverdeeld in verschillende functies en informatiecategorieën. Toegang is gebaseerd op rollen en gebruikers kunnen afzonderlijk worden geautoriseerd voor elke individuele taak of categorie informatie. </t>
  </si>
  <si>
    <t xml:space="preserve"> IVO rechtspraak kan het gebruikersbeheer verzorgen (het aanmaken van accounts en het toewijzen van autorisaties), zonder tussenkomst van de Opdrachtnemer. </t>
  </si>
  <si>
    <t xml:space="preserve">Inschrijver kan Updates zoals trackinginformatie sturen naar een nader te bepalen email adres sturen voor elke bestelling, met uw ordernummer en ons ticketnummer in het onderwerpveld. </t>
  </si>
  <si>
    <t>Het is mogelijk om een levertijd met een nauwkeurigheid van 1 uur af te spreken</t>
  </si>
  <si>
    <t>PvE</t>
  </si>
  <si>
    <t>ja</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</si>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</sst>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1"/>
      <color theme="0"/>
      <name val="Calibri"/>
      <scheme val="minor"/>
    </font>
    <font>
      <sz val="11"/>
      <color theme="1"/>
      <name val="Calibri"/>
      <family val="2"/>
      <scheme val="minor"/>
    </font>
    <font>
      <sz val="11"/>
      <color rgb="FF3F3F76"/>
      <name val="Calibri"/>
      <family val="2"/>
      <scheme val="minor"/>
    </font>
    <font>
      <sz val="11"/>
      <color theme="0"/>
      <name val="Calibri"/>
      <family val="2"/>
      <scheme val="minor"/>
    </font>
    <font>
      <sz val="10"/>
      <name val="Nunito Sans"/>
    </font>
    <font>
      <b/>
      <i/>
      <sz val="10"/>
      <name val="Nunito Sans"/>
    </font>
    <font>
      <b/>
      <i/>
      <sz val="10"/>
      <color theme="1"/>
      <name val="Nunito Sans"/>
    </font>
    <font>
      <sz val="9"/>
      <color theme="1"/>
      <name val="Verdana"/>
      <family val="2"/>
    </font>
    <font>
      <b/>
      <sz val="10"/>
      <name val="Nunito Sans"/>
    </font>
    <font>
      <b/>
      <sz val="12"/>
      <color theme="1"/>
      <name val="Nunito Sans"/>
    </font>
    <font>
      <sz val="10"/>
      <color theme="1"/>
      <name val="Nunito Sans"/>
    </font>
    <font>
      <sz val="10"/>
      <name val="Arial"/>
      <family val="2"/>
    </font>
    <font>
      <sz val="10"/>
      <color theme="1"/>
      <name val="Arial"/>
      <family val="2"/>
    </font>
    <font>
      <u/>
      <sz val="11"/>
      <color theme="10"/>
      <name val="Calibri"/>
      <family val="2"/>
      <scheme val="minor"/>
    </font>
    <font>
      <u/>
      <sz val="10"/>
      <color theme="1"/>
      <name val="Nunito Sans"/>
    </font>
    <font>
      <sz val="16"/>
      <color theme="0"/>
      <name val="Calibri"/>
      <family val="2"/>
      <scheme val="minor"/>
    </font>
    <font>
      <sz val="16"/>
      <color theme="1"/>
      <name val="Calibri"/>
      <family val="2"/>
      <scheme val="minor"/>
    </font>
    <font>
      <sz val="18"/>
      <color theme="0"/>
      <name val="Calibri"/>
      <family val="2"/>
      <scheme val="minor"/>
    </font>
    <font>
      <sz val="18"/>
      <color theme="1"/>
      <name val="Calibri"/>
      <family val="2"/>
      <scheme val="minor"/>
    </font>
    <font>
      <i/>
      <sz val="10"/>
      <name val="Nunito Sans"/>
    </font>
    <font>
      <sz val="11"/>
      <name val="Calibri"/>
      <family val="2"/>
    </font>
    <font>
      <sz val="18"/>
      <color rgb="FFFF0000"/>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4"/>
      </patternFill>
    </fill>
    <fill>
      <patternFill patternType="solid">
        <fgColor rgb="FFFFCC99"/>
      </patternFill>
    </fill>
    <fill>
      <patternFill patternType="solid">
        <fgColor theme="4" tint="0.79998168889431442"/>
        <bgColor indexed="65"/>
      </patternFill>
    </fill>
    <fill>
      <patternFill patternType="solid">
        <fgColor theme="5"/>
      </patternFill>
    </fill>
    <fill>
      <patternFill patternType="solid">
        <fgColor theme="5" tint="0.79998168889431442"/>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rgb="FFFFFFCC"/>
      </patternFill>
    </fill>
    <fill>
      <patternFill patternType="solid">
        <fgColor theme="9"/>
      </patternFill>
    </fill>
    <fill>
      <patternFill patternType="solid">
        <fgColor rgb="FF7030A0"/>
        <bgColor indexed="64"/>
      </patternFill>
    </fill>
    <fill>
      <patternFill patternType="solid">
        <fgColor rgb="FF002060"/>
        <bgColor indexed="64"/>
      </patternFill>
    </fill>
    <fill>
      <patternFill patternType="solid">
        <fgColor rgb="FFFFFF00"/>
        <bgColor indexed="64"/>
      </patternFill>
    </fill>
    <fill>
      <patternFill patternType="solid">
        <fgColor theme="1"/>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style="medium">
        <color rgb="FF000000"/>
      </top>
      <bottom style="medium">
        <color rgb="FF000000"/>
      </bottom>
      <diagonal/>
    </border>
  </borders>
  <cellStyleXfs count="13">
    <xf numFmtId="0" fontId="0" fillId="0" borderId="0"/>
    <xf numFmtId="0" fontId="1" fillId="3" borderId="0" applyNumberFormat="0" applyBorder="0" applyAlignment="0" applyProtection="0"/>
    <xf numFmtId="0" fontId="3" fillId="4" borderId="3" applyNumberFormat="0" applyAlignment="0" applyProtection="0"/>
    <xf numFmtId="0" fontId="2" fillId="5" borderId="0" applyNumberFormat="0" applyBorder="0" applyAlignment="0" applyProtection="0"/>
    <xf numFmtId="0" fontId="4" fillId="6" borderId="0" applyNumberFormat="0" applyBorder="0" applyAlignment="0" applyProtection="0"/>
    <xf numFmtId="0" fontId="2" fillId="7" borderId="0" applyNumberFormat="0" applyBorder="0" applyAlignment="0" applyProtection="0"/>
    <xf numFmtId="0" fontId="4"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8" fillId="0" borderId="0"/>
    <xf numFmtId="0" fontId="14" fillId="0" borderId="0" applyNumberFormat="0" applyFill="0" applyBorder="0" applyAlignment="0" applyProtection="0"/>
    <xf numFmtId="0" fontId="2" fillId="14" borderId="7" applyNumberFormat="0" applyFont="0" applyAlignment="0" applyProtection="0"/>
    <xf numFmtId="0" fontId="1" fillId="15" borderId="0" applyNumberFormat="0" applyBorder="0" applyAlignment="0" applyProtection="0"/>
  </cellStyleXfs>
  <cellXfs count="65">
    <xf numFmtId="0" fontId="0" fillId="0" borderId="0" xfId="0"/>
    <xf numFmtId="0" fontId="0" fillId="0" borderId="0" xfId="0" applyAlignment="1">
      <alignment wrapText="1"/>
    </xf>
    <xf numFmtId="0" fontId="0" fillId="2" borderId="0" xfId="0" applyFill="1" applyAlignment="1">
      <alignment wrapText="1"/>
    </xf>
    <xf numFmtId="0" fontId="1" fillId="3" borderId="0" xfId="1"/>
    <xf numFmtId="0" fontId="3" fillId="4" borderId="3" xfId="2"/>
    <xf numFmtId="0" fontId="4" fillId="8" borderId="1" xfId="6" applyBorder="1" applyAlignment="1">
      <alignment horizontal="center" vertical="top" wrapText="1"/>
    </xf>
    <xf numFmtId="0" fontId="2" fillId="9" borderId="1" xfId="7" applyBorder="1" applyAlignment="1">
      <alignment wrapText="1"/>
    </xf>
    <xf numFmtId="0" fontId="4" fillId="6" borderId="0" xfId="4" applyAlignment="1">
      <alignment wrapText="1"/>
    </xf>
    <xf numFmtId="0" fontId="2" fillId="7" borderId="2" xfId="5" applyBorder="1" applyAlignment="1">
      <alignment wrapText="1"/>
    </xf>
    <xf numFmtId="0" fontId="1" fillId="3" borderId="0" xfId="1" applyAlignment="1">
      <alignment wrapText="1"/>
    </xf>
    <xf numFmtId="0" fontId="2" fillId="5" borderId="2" xfId="3" applyBorder="1" applyAlignment="1">
      <alignment wrapText="1"/>
    </xf>
    <xf numFmtId="0" fontId="5" fillId="11" borderId="0" xfId="0" applyFont="1" applyFill="1" applyAlignment="1">
      <alignment horizontal="left" vertical="top" wrapText="1"/>
    </xf>
    <xf numFmtId="0" fontId="6" fillId="12" borderId="1" xfId="0" applyFont="1" applyFill="1" applyBorder="1" applyAlignment="1">
      <alignment horizontal="left" vertical="top"/>
    </xf>
    <xf numFmtId="0" fontId="7" fillId="12" borderId="1" xfId="0" applyFont="1" applyFill="1" applyBorder="1" applyAlignment="1">
      <alignment horizontal="left" vertical="top" wrapText="1"/>
    </xf>
    <xf numFmtId="0" fontId="5" fillId="0" borderId="1" xfId="0" applyFont="1" applyBorder="1" applyAlignment="1">
      <alignment horizontal="left" vertical="top"/>
    </xf>
    <xf numFmtId="0" fontId="5" fillId="0" borderId="4" xfId="0" applyFont="1" applyBorder="1" applyAlignment="1">
      <alignment horizontal="left" vertical="top"/>
    </xf>
    <xf numFmtId="0" fontId="9" fillId="12" borderId="1" xfId="0" applyFont="1" applyFill="1" applyBorder="1" applyAlignment="1">
      <alignment vertical="top" wrapText="1"/>
    </xf>
    <xf numFmtId="0" fontId="7" fillId="12" borderId="1" xfId="0" applyFont="1" applyFill="1" applyBorder="1" applyAlignment="1">
      <alignment vertical="top" wrapText="1"/>
    </xf>
    <xf numFmtId="0" fontId="5" fillId="0" borderId="1" xfId="0" applyFont="1" applyBorder="1" applyAlignment="1">
      <alignment vertical="top" wrapText="1"/>
    </xf>
    <xf numFmtId="0" fontId="10" fillId="12" borderId="1" xfId="0" applyFont="1" applyFill="1" applyBorder="1" applyAlignment="1">
      <alignment horizontal="left" vertical="top" wrapText="1"/>
    </xf>
    <xf numFmtId="0" fontId="11" fillId="13" borderId="1" xfId="0" applyFont="1" applyFill="1" applyBorder="1" applyAlignment="1">
      <alignment vertical="top" wrapText="1"/>
    </xf>
    <xf numFmtId="0" fontId="6" fillId="12" borderId="1" xfId="0" applyFont="1" applyFill="1" applyBorder="1" applyAlignment="1">
      <alignment vertical="top" wrapText="1"/>
    </xf>
    <xf numFmtId="0" fontId="5" fillId="13" borderId="1" xfId="0" applyFont="1" applyFill="1" applyBorder="1" applyAlignment="1">
      <alignment vertical="top" wrapText="1"/>
    </xf>
    <xf numFmtId="0" fontId="5" fillId="0" borderId="1" xfId="0" applyFont="1" applyBorder="1" applyAlignment="1">
      <alignment horizontal="left" vertical="top" wrapText="1"/>
    </xf>
    <xf numFmtId="0" fontId="12" fillId="0" borderId="0" xfId="0" applyFont="1" applyAlignment="1">
      <alignment vertical="top"/>
    </xf>
    <xf numFmtId="0" fontId="13" fillId="0" borderId="0" xfId="0" applyFont="1" applyAlignment="1">
      <alignment vertical="top" wrapText="1"/>
    </xf>
    <xf numFmtId="0" fontId="5" fillId="12" borderId="1" xfId="0" applyFont="1" applyFill="1" applyBorder="1" applyAlignment="1">
      <alignment vertical="top" wrapText="1"/>
    </xf>
    <xf numFmtId="0" fontId="5" fillId="0" borderId="0" xfId="0" applyFont="1" applyAlignment="1">
      <alignment vertical="top" wrapText="1"/>
    </xf>
    <xf numFmtId="0" fontId="11" fillId="0" borderId="0" xfId="0" applyFont="1" applyAlignment="1">
      <alignment vertical="top" wrapText="1"/>
    </xf>
    <xf numFmtId="0" fontId="13" fillId="0" borderId="0" xfId="0" applyFont="1" applyAlignment="1">
      <alignment horizontal="left" vertical="top"/>
    </xf>
    <xf numFmtId="0" fontId="13" fillId="0" borderId="0" xfId="0" applyFont="1" applyAlignment="1">
      <alignment horizontal="left" vertical="top" wrapText="1"/>
    </xf>
    <xf numFmtId="0" fontId="15" fillId="0" borderId="1" xfId="10" applyFont="1" applyBorder="1" applyAlignment="1">
      <alignment vertical="top" wrapText="1"/>
    </xf>
    <xf numFmtId="0" fontId="0" fillId="0" borderId="0" xfId="0" applyAlignment="1">
      <alignment horizontal="left" vertical="top" wrapText="1"/>
    </xf>
    <xf numFmtId="0" fontId="13" fillId="0" borderId="0" xfId="0" applyFont="1" applyAlignment="1">
      <alignment wrapText="1"/>
    </xf>
    <xf numFmtId="0" fontId="13" fillId="0" borderId="0" xfId="0" applyFont="1"/>
    <xf numFmtId="0" fontId="1" fillId="3" borderId="0" xfId="1" applyAlignment="1">
      <alignment horizontal="center" wrapText="1"/>
    </xf>
    <xf numFmtId="0" fontId="1" fillId="3" borderId="0" xfId="1" applyAlignment="1">
      <alignment horizontal="center"/>
    </xf>
    <xf numFmtId="0" fontId="3" fillId="4" borderId="5" xfId="2" applyBorder="1" applyAlignment="1">
      <alignment horizontal="center"/>
    </xf>
    <xf numFmtId="0" fontId="2" fillId="9" borderId="1" xfId="7" applyBorder="1" applyAlignment="1">
      <alignment horizontal="center"/>
    </xf>
    <xf numFmtId="0" fontId="2" fillId="10" borderId="1" xfId="8" applyBorder="1" applyAlignment="1">
      <alignment horizontal="center"/>
    </xf>
    <xf numFmtId="0" fontId="0" fillId="0" borderId="0" xfId="0" applyAlignment="1">
      <alignment horizontal="center" wrapText="1"/>
    </xf>
    <xf numFmtId="0" fontId="0" fillId="0" borderId="0" xfId="0" applyAlignment="1">
      <alignment horizontal="center"/>
    </xf>
    <xf numFmtId="0" fontId="18" fillId="8" borderId="0" xfId="6" applyFont="1"/>
    <xf numFmtId="0" fontId="19" fillId="9" borderId="0" xfId="7" applyFont="1" applyAlignment="1">
      <alignment horizontal="center"/>
    </xf>
    <xf numFmtId="0" fontId="19" fillId="10" borderId="1" xfId="8" applyFont="1" applyBorder="1" applyAlignment="1">
      <alignment horizontal="center"/>
    </xf>
    <xf numFmtId="0" fontId="16" fillId="8" borderId="1" xfId="6" applyFont="1" applyBorder="1" applyAlignment="1">
      <alignment horizontal="center" wrapText="1"/>
    </xf>
    <xf numFmtId="0" fontId="17" fillId="9" borderId="1" xfId="7" applyFont="1" applyBorder="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9" fillId="9" borderId="1" xfId="7" applyFont="1" applyBorder="1" applyAlignment="1">
      <alignment horizontal="center"/>
    </xf>
    <xf numFmtId="0" fontId="18" fillId="8" borderId="0" xfId="6" applyFont="1" applyAlignment="1">
      <alignment horizontal="left" vertical="top" wrapText="1"/>
    </xf>
    <xf numFmtId="0" fontId="2" fillId="9" borderId="2" xfId="7" applyBorder="1" applyAlignment="1">
      <alignment wrapText="1"/>
    </xf>
    <xf numFmtId="0" fontId="3" fillId="4" borderId="6" xfId="2" applyBorder="1"/>
    <xf numFmtId="0" fontId="21" fillId="0" borderId="0" xfId="0" applyFont="1" applyAlignment="1">
      <alignment horizontal="left" vertical="center" wrapText="1"/>
    </xf>
    <xf numFmtId="0" fontId="13" fillId="14" borderId="7" xfId="11" applyFont="1" applyAlignment="1">
      <alignment horizontal="left" vertical="top"/>
    </xf>
    <xf numFmtId="0" fontId="0" fillId="14" borderId="7" xfId="11" applyFont="1" applyAlignment="1">
      <alignment horizontal="left" vertical="top" wrapText="1"/>
    </xf>
    <xf numFmtId="0" fontId="0" fillId="14" borderId="7" xfId="11" applyFont="1"/>
    <xf numFmtId="0" fontId="18" fillId="17" borderId="0" xfId="0" applyFont="1" applyFill="1"/>
    <xf numFmtId="0" fontId="4" fillId="19" borderId="8" xfId="0" applyFont="1" applyFill="1" applyBorder="1" applyAlignment="1">
      <alignment horizontal="center"/>
    </xf>
    <xf numFmtId="0" fontId="1" fillId="15" borderId="9" xfId="12" applyBorder="1" applyAlignment="1">
      <alignment horizontal="center"/>
    </xf>
    <xf numFmtId="0" fontId="4" fillId="16" borderId="9" xfId="0" applyFont="1" applyFill="1" applyBorder="1" applyAlignment="1">
      <alignment horizontal="center"/>
    </xf>
    <xf numFmtId="0" fontId="4" fillId="6" borderId="9" xfId="4" applyBorder="1" applyAlignment="1">
      <alignment horizontal="center"/>
    </xf>
    <xf numFmtId="0" fontId="1" fillId="3" borderId="9" xfId="1" applyBorder="1" applyAlignment="1">
      <alignment horizontal="center"/>
    </xf>
    <xf numFmtId="0" fontId="0" fillId="0" borderId="9" xfId="0" applyBorder="1" applyAlignment="1">
      <alignment horizontal="center"/>
    </xf>
    <xf numFmtId="0" fontId="22" fillId="18" borderId="10" xfId="0" applyFont="1" applyFill="1" applyBorder="1" applyAlignment="1">
      <alignment horizontal="center"/>
    </xf>
  </cellXfs>
  <cellStyles count="13">
    <cellStyle name="20% - Accent1" xfId="3" builtinId="30"/>
    <cellStyle name="20% - Accent2" xfId="5" builtinId="34"/>
    <cellStyle name="20% - Accent4" xfId="7" builtinId="42"/>
    <cellStyle name="40% - Accent4" xfId="8" builtinId="43"/>
    <cellStyle name="Accent1" xfId="1" builtinId="29"/>
    <cellStyle name="Accent2" xfId="4" builtinId="33"/>
    <cellStyle name="Accent4" xfId="6" builtinId="41"/>
    <cellStyle name="Accent6" xfId="12" builtinId="49"/>
    <cellStyle name="Hyperlink" xfId="10" builtinId="8"/>
    <cellStyle name="Invoer" xfId="2" builtinId="20"/>
    <cellStyle name="Notitie" xfId="11" builtinId="10"/>
    <cellStyle name="Standaard" xfId="0" builtinId="0"/>
    <cellStyle name="Standaard 2" xfId="9" xr:uid="{4EF9BC42-97E8-48CF-A612-6E692FA1CDE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64108-93A8-4A51-ACD7-D5A47F5F344F}">
  <dimension ref="A1:E7"/>
  <sheetViews>
    <sheetView workbookViewId="0">
      <selection activeCell="W16" sqref="W16"/>
    </sheetView>
  </sheetViews>
  <sheetFormatPr defaultRowHeight="15"/>
  <cols>
    <col min="1" max="1" width="18.140625" bestFit="1" customWidth="1"/>
    <col min="2" max="2" width="3" customWidth="1"/>
    <col min="4" max="4" width="2.140625" customWidth="1"/>
  </cols>
  <sheetData>
    <row r="1" spans="1:5">
      <c r="A1" s="58" t="s">
        <v>0</v>
      </c>
      <c r="C1" s="58" t="s">
        <v>1</v>
      </c>
      <c r="D1" s="41"/>
      <c r="E1" s="58" t="s">
        <v>2</v>
      </c>
    </row>
    <row r="2" spans="1:5">
      <c r="A2" s="20" t="s">
        <v>3</v>
      </c>
      <c r="C2" s="59">
        <f>'WENS privacy security'!E22</f>
        <v>26</v>
      </c>
      <c r="D2" s="41"/>
      <c r="E2" s="59">
        <f>'WENS privacy security'!F22</f>
        <v>0</v>
      </c>
    </row>
    <row r="3" spans="1:5">
      <c r="A3" s="6" t="s">
        <v>4</v>
      </c>
      <c r="C3" s="60">
        <f>'WENS  meubels'!C6</f>
        <v>4</v>
      </c>
      <c r="D3" s="41"/>
      <c r="E3" s="60">
        <f>'WENS  meubels'!D6</f>
        <v>0</v>
      </c>
    </row>
    <row r="4" spans="1:5">
      <c r="A4" s="8" t="s">
        <v>5</v>
      </c>
      <c r="C4" s="61">
        <f>'WENS Onderhoud Beheer'!C4</f>
        <v>12</v>
      </c>
      <c r="D4" s="41"/>
      <c r="E4" s="61">
        <f>'WENS Onderhoud Beheer'!D4</f>
        <v>0</v>
      </c>
    </row>
    <row r="5" spans="1:5">
      <c r="A5" s="10" t="s">
        <v>6</v>
      </c>
      <c r="C5" s="62">
        <f>'WENS Realisatie'!C8</f>
        <v>8</v>
      </c>
      <c r="D5" s="41"/>
      <c r="E5" s="62">
        <f>'WENS Realisatie'!D8</f>
        <v>0</v>
      </c>
    </row>
    <row r="6" spans="1:5">
      <c r="C6" s="63"/>
      <c r="D6" s="41"/>
      <c r="E6" s="63"/>
    </row>
    <row r="7" spans="1:5" ht="23.25">
      <c r="A7" s="57" t="s">
        <v>7</v>
      </c>
      <c r="C7" s="64">
        <f>SUM(C2:C5)</f>
        <v>50</v>
      </c>
      <c r="D7" s="41"/>
      <c r="E7" s="64">
        <f>SUM(E2:E5)</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CDD39-7A4D-44A0-A32D-19F4EF2FCB57}">
  <dimension ref="B1:G108"/>
  <sheetViews>
    <sheetView tabSelected="1" workbookViewId="0">
      <selection activeCell="C9" sqref="C9"/>
    </sheetView>
  </sheetViews>
  <sheetFormatPr defaultColWidth="9.140625" defaultRowHeight="12.6" zeroHeight="1"/>
  <cols>
    <col min="1" max="1" width="11" style="34" customWidth="1"/>
    <col min="2" max="2" width="9.85546875" style="24" customWidth="1"/>
    <col min="3" max="3" width="89.85546875" style="25" customWidth="1"/>
    <col min="4" max="4" width="11.85546875" style="33" bestFit="1" customWidth="1"/>
    <col min="5" max="5" width="11.5703125" style="34" customWidth="1"/>
    <col min="6" max="6" width="9.140625" style="34"/>
    <col min="7" max="7" width="133.140625" style="34" customWidth="1"/>
    <col min="8" max="16384" width="9.140625" style="34"/>
  </cols>
  <sheetData>
    <row r="1" spans="2:7" s="11" customFormat="1" ht="15.95">
      <c r="B1" s="11" t="s">
        <v>8</v>
      </c>
      <c r="C1" s="11" t="s">
        <v>9</v>
      </c>
      <c r="D1" s="3" t="s">
        <v>10</v>
      </c>
      <c r="E1" s="36" t="s">
        <v>11</v>
      </c>
      <c r="F1" s="36" t="s">
        <v>2</v>
      </c>
      <c r="G1" s="11" t="s">
        <v>12</v>
      </c>
    </row>
    <row r="2" spans="2:7" s="29" customFormat="1" ht="15.95">
      <c r="B2" s="12"/>
      <c r="C2" s="13" t="s">
        <v>13</v>
      </c>
      <c r="D2"/>
    </row>
    <row r="3" spans="2:7" s="29" customFormat="1" ht="63.95">
      <c r="B3" s="15" t="s">
        <v>14</v>
      </c>
      <c r="C3" s="22" t="s">
        <v>15</v>
      </c>
      <c r="D3" s="4"/>
      <c r="E3" s="38">
        <v>2</v>
      </c>
      <c r="F3" s="39" t="str">
        <f t="shared" ref="F3:F4" si="0">IF(D3="Ja",E3,"")</f>
        <v/>
      </c>
      <c r="G3" s="54"/>
    </row>
    <row r="4" spans="2:7" s="29" customFormat="1" ht="32.1">
      <c r="B4" s="14" t="s">
        <v>14</v>
      </c>
      <c r="C4" s="22" t="s">
        <v>16</v>
      </c>
      <c r="D4" s="4"/>
      <c r="E4" s="38">
        <v>2</v>
      </c>
      <c r="F4" s="39" t="str">
        <f t="shared" si="0"/>
        <v/>
      </c>
      <c r="G4" s="54"/>
    </row>
    <row r="5" spans="2:7" s="29" customFormat="1" ht="15.95">
      <c r="B5" s="18"/>
      <c r="C5" s="31"/>
      <c r="D5"/>
    </row>
    <row r="6" spans="2:7" s="29" customFormat="1" ht="18.600000000000001">
      <c r="B6" s="16"/>
      <c r="C6" s="19" t="s">
        <v>17</v>
      </c>
      <c r="D6"/>
    </row>
    <row r="7" spans="2:7" s="32" customFormat="1" ht="63.95">
      <c r="B7" s="23" t="s">
        <v>14</v>
      </c>
      <c r="C7" s="22" t="s">
        <v>18</v>
      </c>
      <c r="D7" s="4"/>
      <c r="E7" s="38">
        <v>2</v>
      </c>
      <c r="F7" s="39" t="str">
        <f t="shared" ref="F7:F21" si="1">IF(D7="Ja",E7,"")</f>
        <v/>
      </c>
      <c r="G7" s="54"/>
    </row>
    <row r="8" spans="2:7" s="29" customFormat="1" ht="15.95">
      <c r="B8" s="21"/>
      <c r="C8" s="17" t="s">
        <v>19</v>
      </c>
      <c r="D8"/>
    </row>
    <row r="9" spans="2:7" s="29" customFormat="1" ht="95.45" customHeight="1">
      <c r="B9" s="18" t="s">
        <v>14</v>
      </c>
      <c r="C9" s="20" t="s">
        <v>20</v>
      </c>
      <c r="D9" s="4"/>
      <c r="E9" s="38">
        <v>2</v>
      </c>
      <c r="F9" s="39" t="str">
        <f t="shared" si="1"/>
        <v/>
      </c>
      <c r="G9" s="54"/>
    </row>
    <row r="10" spans="2:7" s="29" customFormat="1" ht="49.35" customHeight="1">
      <c r="B10" s="18" t="s">
        <v>14</v>
      </c>
      <c r="C10" s="20" t="s">
        <v>21</v>
      </c>
      <c r="D10" s="4"/>
      <c r="E10" s="38">
        <v>2</v>
      </c>
      <c r="F10" s="39" t="str">
        <f t="shared" si="1"/>
        <v/>
      </c>
      <c r="G10" s="54"/>
    </row>
    <row r="11" spans="2:7" s="29" customFormat="1" ht="15.95">
      <c r="B11" s="21"/>
      <c r="C11" s="17" t="s">
        <v>22</v>
      </c>
      <c r="D11"/>
    </row>
    <row r="12" spans="2:7" s="29" customFormat="1" ht="224.1">
      <c r="B12" s="18" t="s">
        <v>14</v>
      </c>
      <c r="C12" s="20" t="s">
        <v>23</v>
      </c>
      <c r="D12" s="4"/>
      <c r="E12" s="38">
        <v>2</v>
      </c>
      <c r="F12" s="39" t="str">
        <f t="shared" si="1"/>
        <v/>
      </c>
      <c r="G12" s="54"/>
    </row>
    <row r="13" spans="2:7" s="29" customFormat="1" ht="48">
      <c r="B13" s="18" t="s">
        <v>14</v>
      </c>
      <c r="C13" s="20" t="s">
        <v>24</v>
      </c>
      <c r="D13" s="4"/>
      <c r="E13" s="38">
        <v>2</v>
      </c>
      <c r="F13" s="39" t="str">
        <f t="shared" si="1"/>
        <v/>
      </c>
      <c r="G13" s="54"/>
    </row>
    <row r="14" spans="2:7" s="29" customFormat="1" ht="74.25">
      <c r="B14" s="18" t="s">
        <v>14</v>
      </c>
      <c r="C14" s="20" t="s">
        <v>25</v>
      </c>
      <c r="D14" s="4"/>
      <c r="E14" s="38">
        <v>2</v>
      </c>
      <c r="F14" s="39" t="str">
        <f t="shared" si="1"/>
        <v/>
      </c>
      <c r="G14" s="54"/>
    </row>
    <row r="15" spans="2:7" s="32" customFormat="1" ht="80.099999999999994">
      <c r="B15" s="23" t="s">
        <v>14</v>
      </c>
      <c r="C15" s="20" t="s">
        <v>26</v>
      </c>
      <c r="D15" s="4"/>
      <c r="E15" s="38">
        <v>2</v>
      </c>
      <c r="F15" s="39" t="str">
        <f t="shared" si="1"/>
        <v/>
      </c>
      <c r="G15" s="55"/>
    </row>
    <row r="16" spans="2:7" customFormat="1" ht="32.1">
      <c r="B16" s="18" t="s">
        <v>27</v>
      </c>
      <c r="C16" s="20" t="s">
        <v>28</v>
      </c>
      <c r="D16" s="4"/>
      <c r="E16" s="38">
        <v>2</v>
      </c>
      <c r="F16" s="39" t="str">
        <f t="shared" si="1"/>
        <v/>
      </c>
      <c r="G16" s="56"/>
    </row>
    <row r="17" spans="2:7" customFormat="1" ht="15.95">
      <c r="B17" s="18" t="s">
        <v>14</v>
      </c>
      <c r="C17" s="20" t="s">
        <v>29</v>
      </c>
      <c r="D17" s="4"/>
      <c r="E17" s="38">
        <v>2</v>
      </c>
      <c r="F17" s="39" t="str">
        <f t="shared" si="1"/>
        <v/>
      </c>
      <c r="G17" s="54"/>
    </row>
    <row r="18" spans="2:7" customFormat="1" ht="15.95">
      <c r="B18" s="26"/>
      <c r="C18" s="53"/>
    </row>
    <row r="19" spans="2:7" customFormat="1" ht="111.95">
      <c r="B19" s="18" t="s">
        <v>14</v>
      </c>
      <c r="C19" s="20" t="s">
        <v>30</v>
      </c>
      <c r="D19" s="4"/>
      <c r="E19" s="38">
        <v>2</v>
      </c>
      <c r="F19" s="39" t="str">
        <f t="shared" si="1"/>
        <v/>
      </c>
      <c r="G19" s="56"/>
    </row>
    <row r="20" spans="2:7" customFormat="1" ht="15.95">
      <c r="B20" s="26"/>
      <c r="C20" s="17" t="s">
        <v>31</v>
      </c>
    </row>
    <row r="21" spans="2:7" customFormat="1" ht="48">
      <c r="B21" s="18" t="s">
        <v>14</v>
      </c>
      <c r="C21" s="20" t="s">
        <v>32</v>
      </c>
      <c r="D21" s="4"/>
      <c r="E21" s="38">
        <v>2</v>
      </c>
      <c r="F21" s="39" t="str">
        <f t="shared" si="1"/>
        <v/>
      </c>
      <c r="G21" s="56"/>
    </row>
    <row r="22" spans="2:7" customFormat="1" ht="27.95" customHeight="1">
      <c r="B22" s="27"/>
      <c r="C22" s="28"/>
      <c r="D22" s="50" t="s">
        <v>7</v>
      </c>
      <c r="E22" s="49">
        <f>SUM(E2:E21)</f>
        <v>26</v>
      </c>
      <c r="F22" s="44">
        <f>SUM(F2:F21)</f>
        <v>0</v>
      </c>
    </row>
    <row r="23" spans="2:7" customFormat="1" ht="15.95">
      <c r="B23" s="27"/>
      <c r="C23" s="28"/>
      <c r="D23" s="30"/>
    </row>
    <row r="24" spans="2:7" customFormat="1" ht="15.95">
      <c r="B24" s="27"/>
      <c r="C24" s="28"/>
      <c r="D24" s="30"/>
    </row>
    <row r="25" spans="2:7"/>
    <row r="26" spans="2:7" customFormat="1" ht="15.95">
      <c r="B26" s="27"/>
      <c r="C26" s="28"/>
      <c r="D26" s="30"/>
    </row>
    <row r="27" spans="2:7"/>
    <row r="28" spans="2:7"/>
    <row r="29" spans="2:7"/>
    <row r="30" spans="2:7"/>
    <row r="31" spans="2:7"/>
    <row r="32" spans="2:7"/>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sheetData>
  <autoFilter ref="G1:G108" xr:uid="{DFBCDD39-7A4D-44A0-A32D-19F4EF2FCB5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B0C543B-E5BA-42A9-8E0E-AC4AD2E1A11E}">
          <x14:formula1>
            <xm:f>DROPDOWN!$A$2:$A$3</xm:f>
          </x14:formula1>
          <xm:sqref>D3:D4 D7 D21 D19 D12:D17 D9:D10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A5F5B-2A2E-4A97-949F-EE7728C0FE74}">
  <dimension ref="A1:E6"/>
  <sheetViews>
    <sheetView zoomScaleNormal="100" workbookViewId="0">
      <pane ySplit="1" topLeftCell="A2" activePane="bottomLeft" state="frozen"/>
      <selection pane="bottomLeft" activeCell="A2" sqref="A2"/>
    </sheetView>
  </sheetViews>
  <sheetFormatPr defaultRowHeight="14.45"/>
  <cols>
    <col min="1" max="1" width="138.85546875" style="1" customWidth="1"/>
    <col min="2" max="2" width="12.42578125" customWidth="1"/>
    <col min="3" max="3" width="11" bestFit="1" customWidth="1"/>
    <col min="4" max="4" width="15.5703125" customWidth="1"/>
  </cols>
  <sheetData>
    <row r="1" spans="1:5">
      <c r="A1" s="5" t="s">
        <v>33</v>
      </c>
      <c r="B1" s="5" t="s">
        <v>10</v>
      </c>
      <c r="C1" s="36" t="s">
        <v>11</v>
      </c>
      <c r="D1" s="36" t="s">
        <v>2</v>
      </c>
      <c r="E1" t="s">
        <v>34</v>
      </c>
    </row>
    <row r="2" spans="1:5" ht="72.599999999999994">
      <c r="A2" s="6" t="s">
        <v>35</v>
      </c>
      <c r="B2" s="4"/>
      <c r="C2" s="38">
        <v>2</v>
      </c>
      <c r="D2" s="39" t="str">
        <f t="shared" ref="D2" si="0">IF(B2="Ja",C2,"")</f>
        <v/>
      </c>
    </row>
    <row r="3" spans="1:5" ht="29.1">
      <c r="A3" s="51" t="s">
        <v>36</v>
      </c>
      <c r="B3" s="52"/>
      <c r="C3" s="38">
        <v>1</v>
      </c>
      <c r="D3" s="39" t="str">
        <f t="shared" ref="D3:D4" si="1">IF(B3="Ja",C3,"")</f>
        <v/>
      </c>
    </row>
    <row r="4" spans="1:5" ht="29.1">
      <c r="A4" s="6" t="s">
        <v>37</v>
      </c>
      <c r="B4" s="4"/>
      <c r="C4" s="38">
        <v>1</v>
      </c>
      <c r="D4" s="39" t="str">
        <f t="shared" si="1"/>
        <v/>
      </c>
    </row>
    <row r="5" spans="1:5">
      <c r="B5" s="1"/>
      <c r="C5" s="1"/>
      <c r="D5" s="1"/>
    </row>
    <row r="6" spans="1:5" ht="23.45">
      <c r="B6" s="42" t="s">
        <v>7</v>
      </c>
      <c r="C6" s="49">
        <f>SUM(C2:C5)</f>
        <v>4</v>
      </c>
      <c r="D6" s="44">
        <f>SUM(D2:D4)</f>
        <v>0</v>
      </c>
    </row>
  </sheetData>
  <autoFilter ref="E1:E7" xr:uid="{39FA5F5B-2A2E-4A97-949F-EE7728C0FE74}"/>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631D071A-931B-40F4-8F3E-1D47B28D45CA}">
          <x14:formula1>
            <xm:f>DROPDOWN!$A$2:$A$3</xm:f>
          </x14:formula1>
          <xm:sqref>B2:B5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343F2-15B5-4BAB-BF43-547551BF9CF9}">
  <dimension ref="A1:D4"/>
  <sheetViews>
    <sheetView workbookViewId="0">
      <selection activeCell="A2" sqref="A2"/>
    </sheetView>
  </sheetViews>
  <sheetFormatPr defaultRowHeight="14.45"/>
  <cols>
    <col min="1" max="1" width="113.5703125" style="2" customWidth="1"/>
    <col min="2" max="2" width="11.85546875" bestFit="1" customWidth="1"/>
    <col min="3" max="3" width="11" bestFit="1" customWidth="1"/>
  </cols>
  <sheetData>
    <row r="1" spans="1:4">
      <c r="A1" s="7" t="s">
        <v>33</v>
      </c>
      <c r="B1" s="7" t="s">
        <v>38</v>
      </c>
      <c r="C1" s="36" t="s">
        <v>11</v>
      </c>
      <c r="D1" s="36" t="s">
        <v>2</v>
      </c>
    </row>
    <row r="2" spans="1:4" ht="43.5">
      <c r="A2" s="8" t="s">
        <v>39</v>
      </c>
      <c r="B2" s="4"/>
      <c r="C2" s="38">
        <v>2</v>
      </c>
      <c r="D2" s="39" t="str">
        <f t="shared" ref="D2:D3" si="0">IF(B2="Ja",C2,"")</f>
        <v/>
      </c>
    </row>
    <row r="3" spans="1:4" ht="43.5">
      <c r="A3" s="8" t="s">
        <v>40</v>
      </c>
      <c r="B3" s="4"/>
      <c r="C3" s="38">
        <v>10</v>
      </c>
      <c r="D3" s="39" t="str">
        <f t="shared" si="0"/>
        <v/>
      </c>
    </row>
    <row r="4" spans="1:4" ht="23.45">
      <c r="B4" s="42" t="s">
        <v>7</v>
      </c>
      <c r="C4" s="43">
        <f>SUM(C2:C3)</f>
        <v>12</v>
      </c>
      <c r="D4" s="44">
        <f>SUM(D2:D3)</f>
        <v>0</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4E40A50-D664-4732-AC7B-516248EEB026}">
          <x14:formula1>
            <xm:f>DROPDOWN!$A$2:$A$3</xm:f>
          </x14:formula1>
          <xm:sqref>B2:B3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A49B6-CD43-4BCB-9CF6-DC950249D35F}">
  <dimension ref="A1:D9"/>
  <sheetViews>
    <sheetView zoomScale="70" zoomScaleNormal="70" workbookViewId="0">
      <selection activeCell="A3" sqref="A3"/>
    </sheetView>
  </sheetViews>
  <sheetFormatPr defaultRowHeight="15" customHeight="1"/>
  <cols>
    <col min="1" max="1" width="78.7109375" style="2" customWidth="1"/>
    <col min="2" max="2" width="11.85546875" style="40" customWidth="1"/>
    <col min="3" max="3" width="12" style="41" bestFit="1" customWidth="1"/>
    <col min="4" max="4" width="9.5703125" style="41" customWidth="1"/>
    <col min="5" max="5" width="30.5703125" customWidth="1"/>
  </cols>
  <sheetData>
    <row r="1" spans="1:4" ht="14.45">
      <c r="A1" s="9" t="s">
        <v>41</v>
      </c>
      <c r="B1" s="35" t="s">
        <v>38</v>
      </c>
      <c r="C1" s="36" t="s">
        <v>11</v>
      </c>
      <c r="D1" s="36" t="s">
        <v>2</v>
      </c>
    </row>
    <row r="2" spans="1:4" ht="57.95">
      <c r="A2" s="10" t="s">
        <v>42</v>
      </c>
      <c r="B2" s="37"/>
      <c r="C2" s="38">
        <v>2</v>
      </c>
      <c r="D2" s="39" t="str">
        <f t="shared" ref="D2:D7" si="0">IF(B2="Ja",1,"")</f>
        <v/>
      </c>
    </row>
    <row r="3" spans="1:4" ht="57.95">
      <c r="A3" s="10" t="s">
        <v>43</v>
      </c>
      <c r="B3" s="37"/>
      <c r="C3" s="38">
        <v>2</v>
      </c>
      <c r="D3" s="39" t="str">
        <f t="shared" si="0"/>
        <v/>
      </c>
    </row>
    <row r="4" spans="1:4" ht="44.25" customHeight="1">
      <c r="A4" s="10" t="s">
        <v>44</v>
      </c>
      <c r="B4" s="37"/>
      <c r="C4" s="38">
        <v>1</v>
      </c>
      <c r="D4" s="39" t="str">
        <f t="shared" si="0"/>
        <v/>
      </c>
    </row>
    <row r="5" spans="1:4" ht="45.75" customHeight="1">
      <c r="A5" s="10" t="s">
        <v>45</v>
      </c>
      <c r="B5" s="37"/>
      <c r="C5" s="38">
        <v>1</v>
      </c>
      <c r="D5" s="39" t="str">
        <f t="shared" si="0"/>
        <v/>
      </c>
    </row>
    <row r="6" spans="1:4" ht="49.5" customHeight="1">
      <c r="A6" s="10" t="s">
        <v>46</v>
      </c>
      <c r="B6" s="37"/>
      <c r="C6" s="38">
        <v>1</v>
      </c>
      <c r="D6" s="39" t="str">
        <f t="shared" si="0"/>
        <v/>
      </c>
    </row>
    <row r="7" spans="1:4" ht="15" customHeight="1">
      <c r="A7" s="10" t="s">
        <v>47</v>
      </c>
      <c r="B7" s="37"/>
      <c r="C7" s="38">
        <v>1</v>
      </c>
      <c r="D7" s="39" t="str">
        <f t="shared" si="0"/>
        <v/>
      </c>
    </row>
    <row r="8" spans="1:4" ht="21">
      <c r="B8" s="45" t="s">
        <v>7</v>
      </c>
      <c r="C8" s="46">
        <f>SUM(C2:C7)</f>
        <v>8</v>
      </c>
      <c r="D8" s="46">
        <f>SUM(D2:D7)</f>
        <v>0</v>
      </c>
    </row>
    <row r="9" spans="1:4" ht="15" customHeight="1">
      <c r="B9" s="47"/>
      <c r="C9" s="48"/>
      <c r="D9" s="48"/>
    </row>
  </sheetData>
  <autoFilter ref="E1:E9" xr:uid="{7A5A49B6-CD43-4BCB-9CF6-DC950249D35F}"/>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7E0D04B-8808-411C-A32B-A860899B0367}">
          <x14:formula1>
            <xm:f>DROPDOWN!$A$2:$A$3</xm:f>
          </x14:formula1>
          <xm:sqref>B2:B7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6913D-FE18-4D10-9092-A102135E28C5}">
  <dimension ref="A1:A3"/>
  <sheetViews>
    <sheetView workbookViewId="0">
      <selection activeCell="A3" sqref="A3"/>
    </sheetView>
  </sheetViews>
  <sheetFormatPr defaultRowHeight="14.45"/>
  <sheetData>
    <row r="1" spans="1:1">
      <c r="A1" t="s">
        <v>48</v>
      </c>
    </row>
    <row r="2" spans="1:1">
      <c r="A2" t="s">
        <v>49</v>
      </c>
    </row>
    <row r="3" spans="1:1">
      <c r="A3" t="s">
        <v>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3871881C7D94546B4D1B8F6ED923676" ma:contentTypeVersion="4" ma:contentTypeDescription="Een nieuw document maken." ma:contentTypeScope="" ma:versionID="c53cddfab893ec6118ff4c661eaaa505">
  <xsd:schema xmlns:xsd="http://www.w3.org/2001/XMLSchema" xmlns:xs="http://www.w3.org/2001/XMLSchema" xmlns:p="http://schemas.microsoft.com/office/2006/metadata/properties" xmlns:ns2="40d38660-b17b-4097-8ad4-c33057b2823e" targetNamespace="http://schemas.microsoft.com/office/2006/metadata/properties" ma:root="true" ma:fieldsID="5457bb8c603591e670c03f8dad4b1ccb" ns2:_="">
    <xsd:import namespace="40d38660-b17b-4097-8ad4-c33057b2823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d38660-b17b-4097-8ad4-c33057b282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7A9F2E-3728-4E91-8447-9F718C6D4B30}"/>
</file>

<file path=customXml/itemProps2.xml><?xml version="1.0" encoding="utf-8"?>
<ds:datastoreItem xmlns:ds="http://schemas.openxmlformats.org/officeDocument/2006/customXml" ds:itemID="{5B3AD5FB-0C60-463D-A486-7C6380AAD2CB}"/>
</file>

<file path=customXml/itemProps3.xml><?xml version="1.0" encoding="utf-8"?>
<ds:datastoreItem xmlns:ds="http://schemas.openxmlformats.org/officeDocument/2006/customXml" ds:itemID="{95CA6549-C9DC-439E-94AA-DB8DDED0D4D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2025-01-15T12:18:27Z</dcterms:created>
  <dcterms:modified xsi:type="dcterms:W3CDTF">2025-06-30T07:38:31Z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e0e3f2-e1d2-4d64-96ed-2c56cf223811_Enabled">
    <vt:lpwstr>true</vt:lpwstr>
  </property>
  <property fmtid="{D5CDD505-2E9C-101B-9397-08002B2CF9AE}" pid="3" name="MSIP_Label_b1e0e3f2-e1d2-4d64-96ed-2c56cf223811_SetDate">
    <vt:lpwstr>2025-01-15T12:19:50Z</vt:lpwstr>
  </property>
  <property fmtid="{D5CDD505-2E9C-101B-9397-08002B2CF9AE}" pid="4" name="MSIP_Label_b1e0e3f2-e1d2-4d64-96ed-2c56cf223811_Method">
    <vt:lpwstr>Privileged</vt:lpwstr>
  </property>
  <property fmtid="{D5CDD505-2E9C-101B-9397-08002B2CF9AE}" pid="5" name="MSIP_Label_b1e0e3f2-e1d2-4d64-96ed-2c56cf223811_Name">
    <vt:lpwstr>Test label</vt:lpwstr>
  </property>
  <property fmtid="{D5CDD505-2E9C-101B-9397-08002B2CF9AE}" pid="6" name="MSIP_Label_b1e0e3f2-e1d2-4d64-96ed-2c56cf223811_SiteId">
    <vt:lpwstr>4a7f237b-3fd4-4839-8175-58ce30110251</vt:lpwstr>
  </property>
  <property fmtid="{D5CDD505-2E9C-101B-9397-08002B2CF9AE}" pid="7" name="MSIP_Label_b1e0e3f2-e1d2-4d64-96ed-2c56cf223811_ActionId">
    <vt:lpwstr>bd1a5c86-c157-487b-b1ff-8703480ebcc7</vt:lpwstr>
  </property>
  <property fmtid="{D5CDD505-2E9C-101B-9397-08002B2CF9AE}" pid="8" name="MSIP_Label_b1e0e3f2-e1d2-4d64-96ed-2c56cf223811_ContentBits">
    <vt:lpwstr>0</vt:lpwstr>
  </property>
  <property fmtid="{D5CDD505-2E9C-101B-9397-08002B2CF9AE}" pid="9" name="ContentTypeId">
    <vt:lpwstr>0x01010063871881C7D94546B4D1B8F6ED923676</vt:lpwstr>
  </property>
</Properties>
</file>